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77" i="1" l="1"/>
  <c r="I12" i="1"/>
  <c r="H10" i="1" s="1"/>
</calcChain>
</file>

<file path=xl/sharedStrings.xml><?xml version="1.0" encoding="utf-8"?>
<sst xmlns="http://schemas.openxmlformats.org/spreadsheetml/2006/main" count="139" uniqueCount="114">
  <si>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</si>
  <si>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</si>
  <si>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</si>
  <si>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</si>
  <si>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</si>
  <si>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</si>
  <si>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</si>
  <si>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</si>
  <si>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</si>
  <si>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</si>
  <si>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</si>
  <si>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</si>
  <si>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</si>
  <si>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</si>
  <si>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</si>
  <si>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</si>
  <si>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</si>
  <si>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</si>
  <si>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</si>
  <si>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</si>
  <si>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</si>
  <si>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</si>
  <si>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</si>
  <si>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</si>
  <si>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</si>
  <si>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</si>
  <si>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</si>
  <si>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</si>
  <si>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</si>
  <si>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</si>
  <si>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</si>
  <si>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</si>
  <si>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</si>
  <si>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</si>
  <si>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</si>
  <si>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</si>
  <si>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</si>
  <si>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</si>
  <si>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</si>
  <si>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</si>
  <si>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</si>
  <si>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</si>
  <si>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</si>
  <si>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</si>
  <si>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</si>
  <si>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</si>
  <si>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</si>
  <si>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</si>
  <si>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</si>
  <si>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</si>
  <si>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</si>
  <si>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</si>
  <si>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</si>
  <si>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</si>
  <si>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</si>
  <si>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</si>
  <si>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</si>
  <si>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</si>
  <si>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</si>
  <si>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</si>
  <si>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</si>
  <si>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</si>
  <si>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</si>
  <si>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</si>
  <si>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</si>
  <si>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</si>
  <si>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</si>
  <si>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</si>
  <si>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</si>
  <si>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</si>
  <si>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</si>
  <si>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</si>
  <si>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</si>
  <si>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</si>
  <si>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</si>
  <si>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</si>
  <si>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</si>
  <si>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</si>
  <si>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ОАО "КТЗ" дог. № Т6-09 от 01.04.09</t>
  </si>
  <si>
    <t>ОАО "КТЗ" дог. № Т6-09 от 01.04.11</t>
  </si>
  <si>
    <t>ул. Билибина, д. 17 корп. 1</t>
  </si>
  <si>
    <t>Текущий ремонт общего имущества</t>
  </si>
  <si>
    <t>Остаток денежных средств на 01.01.2022г.</t>
  </si>
  <si>
    <t>Управление многоквартирным домом, в том числе:</t>
  </si>
  <si>
    <t xml:space="preserve">Уборка мест общего пользования </t>
  </si>
  <si>
    <t>руб,  кв-ра</t>
  </si>
  <si>
    <t>ООО "ВАШ ДОМ"., дог №46/18 от 01.10.21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</si>
  <si>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</si>
  <si>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</si>
  <si>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</si>
  <si>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</si>
  <si>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</si>
  <si>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</si>
  <si>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</si>
  <si>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</si>
  <si>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</si>
  <si>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</si>
  <si>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</si>
  <si>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</si>
  <si>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</si>
  <si>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</si>
  <si>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</si>
  <si>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участков канализационных труб</t>
  </si>
  <si>
    <t>кв.26,34</t>
  </si>
  <si>
    <t>мп.</t>
  </si>
  <si>
    <t>смена стояка ГВС</t>
  </si>
  <si>
    <t>кв.33</t>
  </si>
  <si>
    <t>замена участка трубы ц.о.</t>
  </si>
  <si>
    <t>подвал</t>
  </si>
  <si>
    <t>замена оконных блоков лестничных клеток</t>
  </si>
  <si>
    <t>подъезд</t>
  </si>
  <si>
    <t>шт.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</si>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</sst>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3" fillId="0" borderId="14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4" fontId="24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18" fillId="0" borderId="2" xfId="0" applyFont="1" applyFill="1" applyBorder="1"/>
    <xf numFmtId="0" fontId="19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2/&#1041;&#1080;&#1083;&#1080;&#1073;&#1080;&#1085;&#1072;,%2017%20&#1082;&#1086;&#1087;&#1088;%201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2"/>
      <sheetName val="Лист3"/>
      <sheetName val="Лист4"/>
      <sheetName val="Лист5"/>
    </sheetNames>
    <sheetDataSet>
      <sheetData sheetId="0">
        <row r="10">
          <cell r="B10">
            <v>1926.9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5"/>
  <sheetViews>
    <sheetView tabSelected="1" workbookViewId="0">
      <selection activeCell="C46" sqref="C46"/>
    </sheetView>
  </sheetViews>
  <sheetFormatPr defaultRowHeight="12.75" x14ac:dyDescent="0.2"/>
  <cols>
    <col min="1" max="1" width="3.7109375" style="1" customWidth="1"/>
    <col min="2" max="2" width="31.85546875" style="3" customWidth="1"/>
    <col min="3" max="3" width="4.85546875" style="3" customWidth="1"/>
    <col min="4" max="4" width="11" style="3" customWidth="1"/>
    <col min="5" max="5" width="13.42578125" style="3" customWidth="1"/>
    <col min="6" max="6" width="14.85546875" style="3" customWidth="1"/>
    <col min="7" max="7" width="16" style="4" customWidth="1"/>
    <col min="8" max="8" width="15" style="4" customWidth="1"/>
    <col min="9" max="9" width="12.7109375" style="4" customWidth="1"/>
    <col min="10" max="10" width="13.85546875" style="4" customWidth="1"/>
    <col min="11" max="11" width="17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8554687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1.8554687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1.8554687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1.8554687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1.8554687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1.8554687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1.8554687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1.8554687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1.8554687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1.8554687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1.8554687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1.8554687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1.8554687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1.8554687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1.8554687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1.8554687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1.8554687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1.8554687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1.8554687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1.8554687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1.8554687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1.8554687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1.8554687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1.8554687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1.8554687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1.8554687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1.8554687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1.8554687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1.8554687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1.8554687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1.8554687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1.8554687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1.8554687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1.8554687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1.8554687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1.8554687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1.8554687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1.8554687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1.8554687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1.8554687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1.8554687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1.8554687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1.8554687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1.8554687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1.8554687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1.8554687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1.8554687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1.8554687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1.8554687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1.8554687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1.8554687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1.8554687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1.8554687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1.8554687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1.8554687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1.8554687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1.8554687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1.8554687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1.8554687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1.8554687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1.8554687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1.8554687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1.8554687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87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1926.9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1926.9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113</v>
      </c>
      <c r="D20" s="11" t="s">
        <v>88</v>
      </c>
      <c r="E20" s="11" t="s">
        <v>82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1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239089.92200000002</v>
      </c>
      <c r="G22" s="18">
        <v>247468.49390837876</v>
      </c>
      <c r="H22" s="16">
        <v>239885.38400000002</v>
      </c>
      <c r="I22" s="16">
        <v>7583.1099083787522</v>
      </c>
      <c r="J22" s="16">
        <v>-8378.5719083787517</v>
      </c>
      <c r="K22" s="102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4"/>
    </row>
    <row r="24" spans="1:11" s="24" customFormat="1" ht="32.25" customHeight="1" x14ac:dyDescent="0.25">
      <c r="A24" s="21" t="s">
        <v>71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45089.460000000006</v>
      </c>
      <c r="G24" s="23">
        <v>46669.556323312529</v>
      </c>
      <c r="H24" s="23">
        <v>45884.922000000006</v>
      </c>
      <c r="I24" s="23">
        <v>784.63432331252579</v>
      </c>
      <c r="J24" s="23">
        <v>-1580.0963233125256</v>
      </c>
      <c r="K24" s="105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8786.6639999999989</v>
      </c>
      <c r="G25" s="26">
        <v>9094.5802065942335</v>
      </c>
      <c r="H25" s="26">
        <v>8786.6639999999989</v>
      </c>
      <c r="I25" s="26">
        <v>307.91620659423461</v>
      </c>
      <c r="J25" s="26">
        <v>-307.91620659423461</v>
      </c>
      <c r="K25" s="106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2312.2800000000002</v>
      </c>
      <c r="G26" s="26">
        <v>2393.3105806826939</v>
      </c>
      <c r="H26" s="26">
        <v>2312.2800000000002</v>
      </c>
      <c r="I26" s="26">
        <v>81.030580682693653</v>
      </c>
      <c r="J26" s="26">
        <v>-81.030580682693653</v>
      </c>
      <c r="K26" s="103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3699.6480000000006</v>
      </c>
      <c r="G27" s="26">
        <v>3829.2969290923102</v>
      </c>
      <c r="H27" s="26">
        <v>3699.6480000000006</v>
      </c>
      <c r="I27" s="26">
        <v>129.64892909230957</v>
      </c>
      <c r="J27" s="26">
        <v>-129.64892909230957</v>
      </c>
      <c r="K27" s="103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1.0900000000000001</v>
      </c>
      <c r="E28" s="25">
        <v>0</v>
      </c>
      <c r="F28" s="26">
        <v>25203.852000000003</v>
      </c>
      <c r="G28" s="26">
        <v>26087.085329441365</v>
      </c>
      <c r="H28" s="26">
        <v>25203.852000000003</v>
      </c>
      <c r="I28" s="26">
        <v>883.233329441362</v>
      </c>
      <c r="J28" s="26">
        <v>-883.233329441362</v>
      </c>
      <c r="K28" s="105"/>
    </row>
    <row r="29" spans="1:11" ht="40.5" customHeight="1" x14ac:dyDescent="0.2">
      <c r="A29" s="21"/>
      <c r="B29" s="22" t="s">
        <v>30</v>
      </c>
      <c r="C29" s="22" t="s">
        <v>22</v>
      </c>
      <c r="D29" s="25">
        <v>0.16</v>
      </c>
      <c r="E29" s="25">
        <v>0</v>
      </c>
      <c r="F29" s="26">
        <v>3699.6480000000006</v>
      </c>
      <c r="G29" s="26">
        <v>3829.2969290923102</v>
      </c>
      <c r="H29" s="26">
        <v>3699.6480000000006</v>
      </c>
      <c r="I29" s="26">
        <v>129.64892909230957</v>
      </c>
      <c r="J29" s="26">
        <v>-129.64892909230957</v>
      </c>
      <c r="K29" s="105"/>
    </row>
    <row r="30" spans="1:11" ht="41.25" customHeight="1" x14ac:dyDescent="0.2">
      <c r="A30" s="21"/>
      <c r="B30" s="22" t="s">
        <v>31</v>
      </c>
      <c r="C30" s="22" t="s">
        <v>22</v>
      </c>
      <c r="D30" s="25">
        <v>0.06</v>
      </c>
      <c r="E30" s="25">
        <v>0</v>
      </c>
      <c r="F30" s="26">
        <v>1387.3680000000002</v>
      </c>
      <c r="G30" s="26">
        <v>1435.9863484096163</v>
      </c>
      <c r="H30" s="26">
        <v>2182.83</v>
      </c>
      <c r="I30" s="26">
        <v>-746.84365159038362</v>
      </c>
      <c r="J30" s="26">
        <v>-48.618348409616146</v>
      </c>
      <c r="K30" s="103" t="s">
        <v>94</v>
      </c>
    </row>
    <row r="31" spans="1:11" ht="38.25" x14ac:dyDescent="0.2">
      <c r="A31" s="21" t="s">
        <v>72</v>
      </c>
      <c r="B31" s="22" t="s">
        <v>83</v>
      </c>
      <c r="C31" s="22" t="s">
        <v>22</v>
      </c>
      <c r="D31" s="25">
        <v>3.46</v>
      </c>
      <c r="E31" s="25">
        <v>0</v>
      </c>
      <c r="F31" s="26">
        <v>80004.888000000006</v>
      </c>
      <c r="G31" s="25">
        <v>82808.55</v>
      </c>
      <c r="H31" s="25">
        <v>80004.888000000006</v>
      </c>
      <c r="I31" s="26">
        <v>2803.6619999999966</v>
      </c>
      <c r="J31" s="26">
        <v>-2803.6619999999966</v>
      </c>
      <c r="K31" s="105"/>
    </row>
    <row r="32" spans="1:11" ht="36" customHeight="1" x14ac:dyDescent="0.2">
      <c r="A32" s="21" t="s">
        <v>73</v>
      </c>
      <c r="B32" s="22" t="s">
        <v>32</v>
      </c>
      <c r="C32" s="22" t="s">
        <v>22</v>
      </c>
      <c r="D32" s="25">
        <v>3.04</v>
      </c>
      <c r="E32" s="25">
        <v>0</v>
      </c>
      <c r="F32" s="26">
        <v>70293.311999999991</v>
      </c>
      <c r="G32" s="26">
        <v>72756.641652753868</v>
      </c>
      <c r="H32" s="26">
        <v>70293.311999999991</v>
      </c>
      <c r="I32" s="26">
        <v>2463.3296527538769</v>
      </c>
      <c r="J32" s="26">
        <v>-2463.3296527538769</v>
      </c>
      <c r="K32" s="105"/>
    </row>
    <row r="33" spans="1:11" ht="37.5" customHeight="1" x14ac:dyDescent="0.2">
      <c r="A33" s="21" t="s">
        <v>74</v>
      </c>
      <c r="B33" s="22" t="s">
        <v>33</v>
      </c>
      <c r="C33" s="22" t="s">
        <v>22</v>
      </c>
      <c r="D33" s="25">
        <v>1.8900000000000001</v>
      </c>
      <c r="E33" s="25">
        <v>0</v>
      </c>
      <c r="F33" s="26">
        <v>43702.262000000002</v>
      </c>
      <c r="G33" s="26">
        <v>45233.745932312355</v>
      </c>
      <c r="H33" s="26">
        <v>43702.262000000002</v>
      </c>
      <c r="I33" s="26">
        <v>1531.4839323123524</v>
      </c>
      <c r="J33" s="26">
        <v>-1531.4839323123524</v>
      </c>
      <c r="K33" s="105"/>
    </row>
    <row r="34" spans="1:11" s="71" customFormat="1" ht="37.5" customHeight="1" x14ac:dyDescent="0.2">
      <c r="A34" s="27" t="s">
        <v>95</v>
      </c>
      <c r="B34" s="91" t="s">
        <v>34</v>
      </c>
      <c r="C34" s="28" t="s">
        <v>35</v>
      </c>
      <c r="D34" s="122">
        <v>6</v>
      </c>
      <c r="E34" s="92"/>
      <c r="F34" s="70">
        <v>53782.21</v>
      </c>
      <c r="G34" s="70">
        <v>55265.3</v>
      </c>
      <c r="H34" s="70">
        <v>53782.21</v>
      </c>
      <c r="I34" s="70">
        <v>1483.0900000000038</v>
      </c>
      <c r="J34" s="70">
        <v>-1483.0900000000038</v>
      </c>
      <c r="K34" s="104" t="s">
        <v>36</v>
      </c>
    </row>
    <row r="35" spans="1:11" s="71" customFormat="1" ht="35.25" customHeight="1" x14ac:dyDescent="0.2">
      <c r="A35" s="27" t="s">
        <v>70</v>
      </c>
      <c r="B35" s="28" t="s">
        <v>75</v>
      </c>
      <c r="C35" s="28" t="s">
        <v>76</v>
      </c>
      <c r="D35" s="123">
        <v>6.4900000000000001E-3</v>
      </c>
      <c r="E35" s="92">
        <v>0</v>
      </c>
      <c r="F35" s="70">
        <v>150.36000000000001</v>
      </c>
      <c r="G35" s="70">
        <v>162.25</v>
      </c>
      <c r="H35" s="70">
        <v>150.36000000000001</v>
      </c>
      <c r="I35" s="70">
        <v>11.889999999999986</v>
      </c>
      <c r="J35" s="70">
        <v>-11.889999999999986</v>
      </c>
      <c r="K35" s="104"/>
    </row>
    <row r="36" spans="1:11" s="17" customFormat="1" ht="45" customHeight="1" x14ac:dyDescent="0.2">
      <c r="A36" s="27" t="s">
        <v>37</v>
      </c>
      <c r="B36" s="14" t="s">
        <v>38</v>
      </c>
      <c r="C36" s="28" t="s">
        <v>22</v>
      </c>
      <c r="D36" s="18">
        <v>3.86</v>
      </c>
      <c r="E36" s="18">
        <v>0</v>
      </c>
      <c r="F36" s="16">
        <v>89253.84</v>
      </c>
      <c r="G36" s="16">
        <v>92380.79</v>
      </c>
      <c r="H36" s="16">
        <v>89253.84</v>
      </c>
      <c r="I36" s="16">
        <v>3126.9499999999971</v>
      </c>
      <c r="J36" s="16">
        <v>-3126.9499999999971</v>
      </c>
      <c r="K36" s="107" t="s">
        <v>96</v>
      </c>
    </row>
    <row r="37" spans="1:11" s="17" customFormat="1" ht="39.950000000000003" customHeight="1" x14ac:dyDescent="0.2">
      <c r="A37" s="27" t="s">
        <v>39</v>
      </c>
      <c r="B37" s="29" t="s">
        <v>81</v>
      </c>
      <c r="C37" s="28" t="s">
        <v>22</v>
      </c>
      <c r="D37" s="108">
        <v>2.06</v>
      </c>
      <c r="E37" s="18">
        <v>179992.79</v>
      </c>
      <c r="F37" s="16">
        <v>47632.800000000003</v>
      </c>
      <c r="G37" s="16">
        <v>49303.77</v>
      </c>
      <c r="H37" s="16">
        <v>215057.32</v>
      </c>
      <c r="I37" s="16">
        <v>20890.729999999996</v>
      </c>
      <c r="J37" s="16">
        <v>-1670.9699999999939</v>
      </c>
      <c r="K37" s="104"/>
    </row>
    <row r="38" spans="1:11" s="17" customFormat="1" ht="39.75" customHeight="1" x14ac:dyDescent="0.2">
      <c r="A38" s="27" t="s">
        <v>40</v>
      </c>
      <c r="B38" s="29" t="s">
        <v>84</v>
      </c>
      <c r="C38" s="93" t="s">
        <v>85</v>
      </c>
      <c r="D38" s="108">
        <v>110</v>
      </c>
      <c r="E38" s="18">
        <v>-725.54</v>
      </c>
      <c r="F38" s="16">
        <v>47520</v>
      </c>
      <c r="G38" s="16">
        <v>47681.73</v>
      </c>
      <c r="H38" s="16">
        <v>47520</v>
      </c>
      <c r="I38" s="16">
        <v>-563.80999999999767</v>
      </c>
      <c r="J38" s="16">
        <v>-161.7300000000032</v>
      </c>
      <c r="K38" s="107" t="s">
        <v>86</v>
      </c>
    </row>
    <row r="39" spans="1:11" s="35" customFormat="1" ht="15.75" customHeight="1" x14ac:dyDescent="0.2">
      <c r="A39" s="30"/>
      <c r="B39" s="31" t="s">
        <v>41</v>
      </c>
      <c r="C39" s="32"/>
      <c r="D39" s="109"/>
      <c r="E39" s="33"/>
      <c r="F39" s="34"/>
      <c r="G39" s="34"/>
      <c r="H39" s="34"/>
      <c r="I39" s="34"/>
      <c r="J39" s="34" t="s">
        <v>42</v>
      </c>
      <c r="K39" s="110"/>
    </row>
    <row r="40" spans="1:11" s="35" customFormat="1" ht="15.75" customHeight="1" x14ac:dyDescent="0.2">
      <c r="A40" s="30"/>
      <c r="B40" s="31" t="s">
        <v>43</v>
      </c>
      <c r="C40" s="32"/>
      <c r="D40" s="109"/>
      <c r="E40" s="33"/>
      <c r="F40" s="34"/>
      <c r="G40" s="34"/>
      <c r="H40" s="34"/>
      <c r="I40" s="34">
        <v>6651.49</v>
      </c>
      <c r="J40" s="34" t="s">
        <v>42</v>
      </c>
      <c r="K40" s="34"/>
    </row>
    <row r="41" spans="1:11" s="35" customFormat="1" ht="15.75" customHeight="1" x14ac:dyDescent="0.2">
      <c r="A41" s="30"/>
      <c r="B41" s="31"/>
      <c r="C41" s="32"/>
      <c r="D41" s="109"/>
      <c r="E41" s="33"/>
      <c r="F41" s="34"/>
      <c r="G41" s="34"/>
      <c r="H41" s="34"/>
      <c r="I41" s="34"/>
      <c r="J41" s="34"/>
      <c r="K41" s="110"/>
    </row>
    <row r="42" spans="1:11" s="35" customFormat="1" ht="15.75" customHeight="1" x14ac:dyDescent="0.2">
      <c r="A42" s="30"/>
      <c r="B42" s="31"/>
      <c r="C42" s="32"/>
      <c r="D42" s="109"/>
      <c r="E42" s="33"/>
      <c r="F42" s="34"/>
      <c r="G42" s="34"/>
      <c r="H42" s="34"/>
      <c r="I42" s="34"/>
      <c r="J42" s="34"/>
      <c r="K42" s="34"/>
    </row>
    <row r="43" spans="1:11" s="89" customFormat="1" ht="30" customHeight="1" thickBot="1" x14ac:dyDescent="0.25">
      <c r="A43" s="85"/>
      <c r="B43" s="86"/>
      <c r="C43" s="86"/>
      <c r="D43" s="111"/>
      <c r="E43" s="87"/>
      <c r="F43" s="88"/>
      <c r="G43" s="88"/>
      <c r="H43" s="88"/>
      <c r="I43" s="88"/>
      <c r="J43" s="88"/>
      <c r="K43" s="112"/>
    </row>
    <row r="44" spans="1:11" s="38" customFormat="1" ht="64.5" thickBot="1" x14ac:dyDescent="0.3">
      <c r="A44" s="36" t="s">
        <v>77</v>
      </c>
      <c r="B44" s="37" t="s">
        <v>44</v>
      </c>
      <c r="C44" s="11" t="s">
        <v>113</v>
      </c>
      <c r="D44" s="11" t="s">
        <v>88</v>
      </c>
      <c r="E44" s="11" t="s">
        <v>89</v>
      </c>
      <c r="F44" s="11" t="s">
        <v>97</v>
      </c>
      <c r="G44" s="11" t="s">
        <v>98</v>
      </c>
      <c r="H44" s="11" t="s">
        <v>99</v>
      </c>
      <c r="I44" s="11" t="s">
        <v>93</v>
      </c>
      <c r="J44" s="142" t="s">
        <v>19</v>
      </c>
      <c r="K44" s="143"/>
    </row>
    <row r="45" spans="1:11" s="24" customFormat="1" ht="15" x14ac:dyDescent="0.25">
      <c r="A45" s="39"/>
      <c r="B45" s="40" t="s">
        <v>11</v>
      </c>
      <c r="C45" s="40"/>
      <c r="D45" s="113"/>
      <c r="E45" s="41"/>
      <c r="F45" s="41"/>
      <c r="G45" s="41"/>
      <c r="H45" s="41"/>
      <c r="I45" s="41"/>
      <c r="J45" s="144"/>
      <c r="K45" s="144"/>
    </row>
    <row r="46" spans="1:11" ht="55.5" customHeight="1" x14ac:dyDescent="0.2">
      <c r="A46" s="21"/>
      <c r="B46" s="22" t="s">
        <v>45</v>
      </c>
      <c r="C46" s="83" t="s">
        <v>46</v>
      </c>
      <c r="D46" s="114" t="s">
        <v>100</v>
      </c>
      <c r="E46" s="26">
        <v>167883.13</v>
      </c>
      <c r="F46" s="26">
        <v>172147.46</v>
      </c>
      <c r="G46" s="26">
        <v>167883.13</v>
      </c>
      <c r="H46" s="26">
        <v>4264.3299999999872</v>
      </c>
      <c r="I46" s="26">
        <v>-4264.3299999999872</v>
      </c>
      <c r="J46" s="132" t="s">
        <v>101</v>
      </c>
      <c r="K46" s="132"/>
    </row>
    <row r="47" spans="1:11" ht="54.75" customHeight="1" x14ac:dyDescent="0.2">
      <c r="A47" s="21"/>
      <c r="B47" s="22" t="s">
        <v>47</v>
      </c>
      <c r="C47" s="83" t="s">
        <v>46</v>
      </c>
      <c r="D47" s="114">
        <v>155.29</v>
      </c>
      <c r="E47" s="26">
        <v>210162.41</v>
      </c>
      <c r="F47" s="26">
        <v>211029.74</v>
      </c>
      <c r="G47" s="26">
        <v>210162.41</v>
      </c>
      <c r="H47" s="26">
        <v>867.32999999998719</v>
      </c>
      <c r="I47" s="26">
        <v>-867.32999999998719</v>
      </c>
      <c r="J47" s="132" t="s">
        <v>78</v>
      </c>
      <c r="K47" s="132"/>
    </row>
    <row r="48" spans="1:11" ht="34.5" customHeight="1" x14ac:dyDescent="0.2">
      <c r="A48" s="21"/>
      <c r="B48" s="22" t="s">
        <v>48</v>
      </c>
      <c r="C48" s="83" t="s">
        <v>49</v>
      </c>
      <c r="D48" s="114">
        <v>1802.64</v>
      </c>
      <c r="E48" s="26">
        <v>518887.95</v>
      </c>
      <c r="F48" s="26">
        <v>534939</v>
      </c>
      <c r="G48" s="26">
        <v>518887.95</v>
      </c>
      <c r="H48" s="26">
        <v>16051.049999999988</v>
      </c>
      <c r="I48" s="26">
        <v>-16051.049999999988</v>
      </c>
      <c r="J48" s="132" t="s">
        <v>79</v>
      </c>
      <c r="K48" s="132"/>
    </row>
    <row r="49" spans="1:12" ht="12.75" customHeight="1" x14ac:dyDescent="0.2">
      <c r="A49" s="42"/>
      <c r="B49" s="43"/>
      <c r="C49" s="43"/>
      <c r="D49" s="44"/>
      <c r="E49" s="45"/>
      <c r="F49" s="45"/>
      <c r="G49" s="45"/>
      <c r="H49" s="45"/>
      <c r="I49" s="45"/>
      <c r="J49" s="45"/>
      <c r="K49" s="46"/>
      <c r="L49" s="46"/>
    </row>
    <row r="50" spans="1:12" s="10" customFormat="1" ht="12" x14ac:dyDescent="0.2">
      <c r="A50" s="7"/>
      <c r="B50" s="47" t="s">
        <v>50</v>
      </c>
      <c r="C50" s="47"/>
      <c r="D50" s="47"/>
      <c r="E50" s="47"/>
      <c r="F50" s="47"/>
      <c r="G50" s="48"/>
      <c r="H50" s="47"/>
      <c r="I50" s="47"/>
      <c r="J50" s="47"/>
    </row>
    <row r="51" spans="1:12" ht="12.75" customHeight="1" x14ac:dyDescent="0.2">
      <c r="A51" s="42"/>
      <c r="B51" s="49" t="s">
        <v>51</v>
      </c>
      <c r="C51" s="43"/>
      <c r="D51" s="44"/>
      <c r="E51" s="44"/>
      <c r="F51" s="50"/>
      <c r="G51" s="45"/>
      <c r="H51" s="45"/>
      <c r="I51" s="45"/>
      <c r="J51" s="45"/>
      <c r="K51" s="45"/>
      <c r="L51" s="51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x14ac:dyDescent="0.2">
      <c r="L63" s="51"/>
    </row>
    <row r="64" spans="1:12" s="17" customFormat="1" ht="14.25" x14ac:dyDescent="0.2">
      <c r="A64" s="54"/>
      <c r="B64" s="55" t="s">
        <v>52</v>
      </c>
      <c r="C64" s="55"/>
      <c r="D64" s="55"/>
      <c r="E64" s="55"/>
      <c r="F64" s="56"/>
      <c r="I64" s="57"/>
      <c r="L64" s="58"/>
    </row>
    <row r="65" spans="1:11" s="17" customFormat="1" ht="14.25" x14ac:dyDescent="0.2">
      <c r="A65" s="54"/>
      <c r="B65" s="59" t="s">
        <v>53</v>
      </c>
      <c r="C65" s="59"/>
      <c r="D65" s="55"/>
      <c r="E65" s="55"/>
      <c r="F65" s="56"/>
    </row>
    <row r="66" spans="1:11" ht="13.5" thickBot="1" x14ac:dyDescent="0.25"/>
    <row r="67" spans="1:11" s="61" customFormat="1" ht="51.75" thickBot="1" x14ac:dyDescent="0.3">
      <c r="A67" s="11" t="s">
        <v>54</v>
      </c>
      <c r="B67" s="137" t="s">
        <v>55</v>
      </c>
      <c r="C67" s="138"/>
      <c r="D67" s="139"/>
      <c r="E67" s="140"/>
      <c r="F67" s="141"/>
      <c r="G67" s="98" t="s">
        <v>56</v>
      </c>
      <c r="H67" s="60" t="s">
        <v>57</v>
      </c>
      <c r="I67" s="60" t="s">
        <v>58</v>
      </c>
      <c r="J67" s="11" t="s">
        <v>59</v>
      </c>
      <c r="K67" s="115"/>
    </row>
    <row r="68" spans="1:11" x14ac:dyDescent="0.2">
      <c r="A68" s="62"/>
      <c r="B68" s="63"/>
      <c r="C68" s="64"/>
      <c r="D68" s="64"/>
      <c r="E68" s="133"/>
      <c r="F68" s="134"/>
      <c r="G68" s="65"/>
      <c r="H68" s="66"/>
      <c r="I68" s="66"/>
      <c r="J68" s="66"/>
    </row>
    <row r="69" spans="1:11" s="71" customFormat="1" ht="15.75" x14ac:dyDescent="0.25">
      <c r="A69" s="67" t="s">
        <v>60</v>
      </c>
      <c r="B69" s="90" t="s">
        <v>61</v>
      </c>
      <c r="C69" s="68"/>
      <c r="D69" s="68"/>
      <c r="E69" s="135"/>
      <c r="F69" s="136"/>
      <c r="G69" s="69"/>
      <c r="H69" s="67"/>
      <c r="I69" s="67"/>
      <c r="J69" s="70"/>
    </row>
    <row r="70" spans="1:11" x14ac:dyDescent="0.2">
      <c r="A70" s="72"/>
      <c r="B70" s="73" t="s">
        <v>11</v>
      </c>
      <c r="C70" s="74"/>
      <c r="D70" s="74"/>
      <c r="E70" s="127"/>
      <c r="F70" s="128"/>
      <c r="G70" s="75"/>
      <c r="H70" s="72"/>
      <c r="I70" s="72"/>
      <c r="J70" s="26"/>
    </row>
    <row r="71" spans="1:11" x14ac:dyDescent="0.2">
      <c r="A71" s="72"/>
      <c r="B71" s="94" t="s">
        <v>102</v>
      </c>
      <c r="C71" s="84"/>
      <c r="D71" s="124"/>
      <c r="E71" s="125" t="s">
        <v>103</v>
      </c>
      <c r="F71" s="82"/>
      <c r="G71" s="95">
        <v>44666</v>
      </c>
      <c r="H71" s="72" t="s">
        <v>104</v>
      </c>
      <c r="I71" s="72">
        <v>3.5</v>
      </c>
      <c r="J71" s="26">
        <v>8272.17</v>
      </c>
    </row>
    <row r="72" spans="1:11" x14ac:dyDescent="0.2">
      <c r="A72" s="72"/>
      <c r="B72" s="94" t="s">
        <v>105</v>
      </c>
      <c r="C72" s="84"/>
      <c r="D72" s="124"/>
      <c r="E72" s="94" t="s">
        <v>106</v>
      </c>
      <c r="F72" s="82"/>
      <c r="G72" s="95">
        <v>44833</v>
      </c>
      <c r="H72" s="72" t="s">
        <v>104</v>
      </c>
      <c r="I72" s="72">
        <v>2</v>
      </c>
      <c r="J72" s="26">
        <v>4352.5</v>
      </c>
    </row>
    <row r="73" spans="1:11" x14ac:dyDescent="0.2">
      <c r="A73" s="72"/>
      <c r="B73" s="94" t="s">
        <v>107</v>
      </c>
      <c r="C73" s="84"/>
      <c r="D73" s="124"/>
      <c r="E73" s="94" t="s">
        <v>108</v>
      </c>
      <c r="F73" s="82"/>
      <c r="G73" s="95">
        <v>44901</v>
      </c>
      <c r="H73" s="72" t="s">
        <v>104</v>
      </c>
      <c r="I73" s="72">
        <v>12</v>
      </c>
      <c r="J73" s="26">
        <v>21404.09</v>
      </c>
    </row>
    <row r="74" spans="1:11" ht="12.75" customHeight="1" x14ac:dyDescent="0.2">
      <c r="A74" s="72"/>
      <c r="B74" s="94" t="s">
        <v>62</v>
      </c>
      <c r="C74" s="116"/>
      <c r="D74" s="117"/>
      <c r="E74" s="94"/>
      <c r="F74" s="118"/>
      <c r="G74" s="95">
        <v>44925</v>
      </c>
      <c r="H74" s="72"/>
      <c r="I74" s="72"/>
      <c r="J74" s="26">
        <v>2296</v>
      </c>
      <c r="K74" s="119"/>
    </row>
    <row r="75" spans="1:11" x14ac:dyDescent="0.2">
      <c r="A75" s="72"/>
      <c r="B75" s="94" t="s">
        <v>109</v>
      </c>
      <c r="C75" s="84"/>
      <c r="D75" s="124"/>
      <c r="E75" s="94" t="s">
        <v>110</v>
      </c>
      <c r="F75" s="82"/>
      <c r="G75" s="95"/>
      <c r="H75" s="72" t="s">
        <v>111</v>
      </c>
      <c r="I75" s="72">
        <v>10</v>
      </c>
      <c r="J75" s="26">
        <v>178732.56</v>
      </c>
    </row>
    <row r="76" spans="1:11" x14ac:dyDescent="0.2">
      <c r="A76" s="72"/>
      <c r="B76" s="129"/>
      <c r="C76" s="129"/>
      <c r="D76" s="129"/>
      <c r="E76" s="129"/>
      <c r="F76" s="129"/>
      <c r="G76" s="96"/>
      <c r="H76" s="72"/>
      <c r="I76" s="72"/>
      <c r="J76" s="72"/>
      <c r="K76" s="45"/>
    </row>
    <row r="77" spans="1:11" s="71" customFormat="1" x14ac:dyDescent="0.2">
      <c r="A77" s="67"/>
      <c r="B77" s="130" t="s">
        <v>63</v>
      </c>
      <c r="C77" s="130"/>
      <c r="D77" s="130"/>
      <c r="E77" s="130"/>
      <c r="F77" s="130"/>
      <c r="G77" s="97"/>
      <c r="H77" s="67"/>
      <c r="I77" s="67"/>
      <c r="J77" s="76">
        <f>SUM(J71:J76)</f>
        <v>215057.32</v>
      </c>
      <c r="K77" s="120"/>
    </row>
    <row r="78" spans="1:11" s="71" customFormat="1" ht="15.75" x14ac:dyDescent="0.25">
      <c r="A78" s="67"/>
      <c r="B78" s="131"/>
      <c r="C78" s="131"/>
      <c r="D78" s="131"/>
      <c r="E78" s="131"/>
      <c r="F78" s="131"/>
      <c r="G78" s="121"/>
      <c r="H78" s="67"/>
      <c r="I78" s="67"/>
      <c r="J78" s="67"/>
      <c r="K78" s="120"/>
    </row>
    <row r="79" spans="1:11" x14ac:dyDescent="0.2">
      <c r="K79" s="53"/>
    </row>
    <row r="81" spans="1:8" s="24" customFormat="1" ht="15" x14ac:dyDescent="0.25">
      <c r="A81" s="77"/>
      <c r="B81" s="78" t="s">
        <v>64</v>
      </c>
      <c r="C81" s="78"/>
      <c r="D81" s="78"/>
      <c r="E81" s="78"/>
      <c r="F81" s="78"/>
      <c r="H81" s="24" t="s">
        <v>65</v>
      </c>
    </row>
    <row r="82" spans="1:8" s="24" customFormat="1" ht="15" x14ac:dyDescent="0.25">
      <c r="A82" s="77"/>
      <c r="B82" s="79"/>
      <c r="C82" s="79"/>
      <c r="D82" s="79"/>
      <c r="E82" s="79"/>
      <c r="F82" s="79"/>
    </row>
    <row r="83" spans="1:8" s="24" customFormat="1" ht="15" x14ac:dyDescent="0.25">
      <c r="A83" s="77"/>
      <c r="B83" s="79"/>
      <c r="C83" s="79"/>
      <c r="D83" s="79"/>
      <c r="E83" s="79"/>
      <c r="F83" s="79"/>
    </row>
    <row r="84" spans="1:8" s="78" customFormat="1" ht="15" x14ac:dyDescent="0.25">
      <c r="A84" s="77"/>
      <c r="B84" s="78" t="s">
        <v>66</v>
      </c>
      <c r="D84" s="78" t="s">
        <v>112</v>
      </c>
    </row>
    <row r="85" spans="1:8" s="78" customFormat="1" ht="18" x14ac:dyDescent="0.25">
      <c r="A85" s="77"/>
      <c r="D85" s="126" t="s">
        <v>67</v>
      </c>
      <c r="E85" s="126"/>
      <c r="F85" s="126"/>
    </row>
    <row r="86" spans="1:8" s="78" customFormat="1" ht="15" x14ac:dyDescent="0.25">
      <c r="A86" s="77"/>
    </row>
    <row r="87" spans="1:8" s="78" customFormat="1" ht="15" x14ac:dyDescent="0.25">
      <c r="A87" s="77"/>
    </row>
    <row r="88" spans="1:8" s="78" customFormat="1" ht="15" x14ac:dyDescent="0.25">
      <c r="A88" s="77"/>
      <c r="B88" s="78" t="s">
        <v>68</v>
      </c>
    </row>
    <row r="89" spans="1:8" s="78" customFormat="1" ht="18" x14ac:dyDescent="0.25">
      <c r="A89" s="77"/>
      <c r="D89" s="80" t="s">
        <v>69</v>
      </c>
      <c r="E89" s="80"/>
      <c r="G89" s="80"/>
    </row>
    <row r="90" spans="1:8" s="78" customFormat="1" ht="15" x14ac:dyDescent="0.25">
      <c r="A90" s="77"/>
    </row>
    <row r="91" spans="1:8" s="78" customFormat="1" ht="15" x14ac:dyDescent="0.25">
      <c r="A91" s="77"/>
    </row>
    <row r="92" spans="1:8" s="81" customFormat="1" x14ac:dyDescent="0.2">
      <c r="A92" s="1"/>
    </row>
    <row r="93" spans="1:8" s="81" customFormat="1" x14ac:dyDescent="0.2">
      <c r="A93" s="1"/>
    </row>
    <row r="94" spans="1:8" s="81" customFormat="1" x14ac:dyDescent="0.2">
      <c r="A94" s="1"/>
    </row>
    <row r="95" spans="1:8" s="81" customFormat="1" x14ac:dyDescent="0.2">
      <c r="A95" s="1"/>
    </row>
    <row r="96" spans="1:8" s="81" customFormat="1" x14ac:dyDescent="0.2">
      <c r="A96" s="1"/>
    </row>
    <row r="97" spans="1:1" s="81" customFormat="1" x14ac:dyDescent="0.2">
      <c r="A97" s="1"/>
    </row>
    <row r="98" spans="1:1" s="81" customFormat="1" x14ac:dyDescent="0.2">
      <c r="A98" s="1"/>
    </row>
    <row r="99" spans="1:1" s="81" customFormat="1" x14ac:dyDescent="0.2">
      <c r="A99" s="1"/>
    </row>
    <row r="100" spans="1:1" s="81" customFormat="1" x14ac:dyDescent="0.2">
      <c r="A100" s="1"/>
    </row>
    <row r="101" spans="1:1" s="81" customFormat="1" x14ac:dyDescent="0.2">
      <c r="A101" s="1"/>
    </row>
    <row r="102" spans="1:1" s="81" customFormat="1" x14ac:dyDescent="0.2">
      <c r="A102" s="1"/>
    </row>
    <row r="103" spans="1:1" s="81" customFormat="1" x14ac:dyDescent="0.2">
      <c r="A103" s="1"/>
    </row>
    <row r="104" spans="1:1" s="81" customFormat="1" x14ac:dyDescent="0.2">
      <c r="A104" s="1"/>
    </row>
    <row r="105" spans="1:1" s="81" customFormat="1" x14ac:dyDescent="0.2">
      <c r="A105" s="1"/>
    </row>
  </sheetData>
  <mergeCells count="13">
    <mergeCell ref="J44:K44"/>
    <mergeCell ref="J45:K45"/>
    <mergeCell ref="J46:K46"/>
    <mergeCell ref="J47:K47"/>
    <mergeCell ref="J48:K48"/>
    <mergeCell ref="E68:F68"/>
    <mergeCell ref="E69:F69"/>
    <mergeCell ref="B67:F67"/>
    <mergeCell ref="D85:F85"/>
    <mergeCell ref="E70:F70"/>
    <mergeCell ref="B76:F76"/>
    <mergeCell ref="B77:F77"/>
    <mergeCell ref="B78:F7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2023-03-29T06:22:29Z</dcterms:modified>
</cp:coreProperties>
</file>